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9440" windowHeight="11160"/>
  </bookViews>
  <sheets>
    <sheet name="Estimate (Branch)" sheetId="2" r:id="rId1"/>
    <sheet name="Estimate (ATM)" sheetId="1" r:id="rId2"/>
  </sheets>
  <definedNames>
    <definedName name="_xlnm.Print_Area" localSheetId="1">'Estimate (ATM)'!$A$1:$F$55</definedName>
    <definedName name="_xlnm.Print_Area" localSheetId="0">'Estimate (Branch)'!$A$1:$F$86</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9" i="1"/>
  <c r="F29" s="1"/>
  <c r="F22" l="1"/>
  <c r="F24" l="1"/>
  <c r="F6" l="1"/>
  <c r="F7"/>
  <c r="F8"/>
  <c r="F9" l="1"/>
  <c r="F15"/>
  <c r="F17"/>
  <c r="F36"/>
  <c r="F38"/>
  <c r="F40"/>
  <c r="F42" l="1"/>
</calcChain>
</file>

<file path=xl/sharedStrings.xml><?xml version="1.0" encoding="utf-8"?>
<sst xmlns="http://schemas.openxmlformats.org/spreadsheetml/2006/main" count="146" uniqueCount="77">
  <si>
    <t>Sr. No.</t>
  </si>
  <si>
    <t>Qty.</t>
  </si>
  <si>
    <t>Rate</t>
  </si>
  <si>
    <t>Unit</t>
  </si>
  <si>
    <t>Amount</t>
  </si>
  <si>
    <t>A</t>
  </si>
  <si>
    <t>a)</t>
  </si>
  <si>
    <t>One switch controlling Two light points</t>
  </si>
  <si>
    <t>b)</t>
  </si>
  <si>
    <t>c)</t>
  </si>
  <si>
    <t>d)</t>
  </si>
  <si>
    <t>B</t>
  </si>
  <si>
    <t>C</t>
  </si>
  <si>
    <t>D</t>
  </si>
  <si>
    <t>F</t>
  </si>
  <si>
    <t>G</t>
  </si>
  <si>
    <t>Nos</t>
  </si>
  <si>
    <t>Mtr.</t>
  </si>
  <si>
    <t>INTERNAL WIRING:</t>
  </si>
  <si>
    <t>COMPUTER POWER SUPPLY SYSTEM:</t>
  </si>
  <si>
    <t>DISTRIBUTION BOARD AND PANELS:</t>
  </si>
  <si>
    <t>E</t>
  </si>
  <si>
    <t>EARTHING SYSTEM:</t>
  </si>
  <si>
    <t>CABLE &amp; CABLE TERMINATIONS:</t>
  </si>
  <si>
    <t>SITC of metalic double door type distribution board with all necessary connection complete to be installed concealed in wall / surface mount complete. The DB should be of same make as MCB.</t>
  </si>
  <si>
    <t>Supply, laying and jointing of following wire / strip / earth cable on walls, ceiling etc. With necessary non rusting clamps, washers, nuts and bolts etc complete</t>
  </si>
  <si>
    <t>Supply &amp; Fixing the Patch cord 2Mtr. Long (Factory built) When supplying, then first ask to BM/Consultant/Architect/Bank Authority.</t>
  </si>
  <si>
    <t>Supply &amp; Fixing the Patch cord 1Mtr. Long (Factory built) When supplying, then first ask to BM/Consultant/Architect/Bank Authority.</t>
  </si>
  <si>
    <t>Rmt</t>
  </si>
  <si>
    <t>SITC of 2 nos. of 6 A, 5 pin Sockets and 1 no. of 6\16 A socket  below table outlets with one 16 A switches Computer power supply with concealed company made metallic boxes or PVC flush box on walls / furniture's / trunking etc complete all respect with necessory wiring of mains of 2 no of 2.5 sq mm and 1 no of 1.5 sqmm pvc insulated copper conductor multi-stranded flexible wire with 20/25 dia. PVC conduits with accessories duly burried under floor with necessary chasing / breaking in floor and to be refinished with all necessary civil material etc. complete from DB to Computer power supply boards.{Maxi. 3 computers in one circuit}. complete with necessary termination etc. complete. LOOP POINTS MUST BE OF SAME SIZED WIRES.</t>
  </si>
  <si>
    <t>S &amp; I of 2 nos. of 6 A, 5 pin Sockets and 1 no. of with one 6 A switches row power supply with concealed company made metallic boxes or PVC flush box on walls / furniture's / trunking etc complete all respect with necessory wiring of mains of 2 no of 2.5 sq mm and 1 no of 1.5 sqmm pvc insulated copper conductor multi-stranded flexible wire with 20/25 dia. PVC conduits with accessories duly burried under floor with necessary chasing / breaking in floor and to be refinished with all necessary civil material etc. complete from DB to Computer power supply boards.{Maxi. 3 Raw Power Points in one circuit}. complete with necessary termination etc. complete.  LOOP POINTS MUST BE OF SAME SIZED WIRES.</t>
  </si>
  <si>
    <t>Nos.</t>
  </si>
  <si>
    <t>Item Description</t>
  </si>
  <si>
    <t>SITC of 6/16 Amp. Switch and socket complete with necessary require wiring from PDB of 2 no of 4.0 sqmm wires and 1 no of 2.5 sqmm PVC Insulated copper conductor wire laying in with 20 mm/25 mm dia PVC rigid conduits 1.5 mm thick ISI mark. These will be used with point wiring of power points, etc.</t>
  </si>
  <si>
    <t xml:space="preserve">SITC of CAT 6,  RJ 45 information outlet (I/O) of D-link make with front modular cover plate, flush box metallic or PVC for trucking system with terminations etc complete. SITC of CAT 6 UTP pvc insulated copper conductor data cable of D-Link make with 20/25 dia. PVC conduit with accessories duly burried under floor with necessary chasing/breaking in floor and to be regishide with all necessary civil material etc. or to be cleated on wall/ceiling witth saddles/spacer etc. necessary termination etc. with ferrule numbering at both ends of each of piece of cable etc. comp. </t>
  </si>
  <si>
    <t xml:space="preserve">For   M/s   Virat   V.   Thakore </t>
  </si>
  <si>
    <t xml:space="preserve">(   VIRAT  V.  THAKORE  ) </t>
  </si>
  <si>
    <t>PLACE   :   Ahmedabad</t>
  </si>
  <si>
    <t>P and M point wiring in concealed in walls, furniture's &amp; for above false ceiling, or on ceiling, on beams shall be fixed with saddles &amp; spacers etc., with conduits taken in slab with 20 mm dia PVC Rigid conduits 1.5 mm thick ISI mark with 2 nos. of 1.5 sq. mm. &amp; 1 nos. of 1 sq. mm. with modular switch with company made flush metal box/surface PVC box etc. comp. with nec. main lines for switch board from DB of mains of 2 nos. of 2.5 sq.mm wire and 1 no.of 1.0 sqmm pvc Insulated copper conductor wire laying in with 20 mm/25 mm dia PVC rigid conduits 1.5 mm thick ISI mark .These will be used with point wiring of light, fan, ex. fan, call bell points, etc { Max. 3 Switchboards in one circuit - One Sp MCB }.</t>
  </si>
  <si>
    <t>SITC OF LIGHT/FAN FIXTURES:</t>
  </si>
  <si>
    <r>
      <rPr>
        <b/>
        <sz val="11"/>
        <color theme="1"/>
        <rFont val="Times New Roman"/>
        <family val="1"/>
      </rPr>
      <t>Supply &amp; Installation,</t>
    </r>
    <r>
      <rPr>
        <sz val="11"/>
        <color theme="1"/>
        <rFont val="Times New Roman"/>
        <family val="1"/>
      </rPr>
      <t xml:space="preserve"> testing and commissioning (including supply and fixing flexible wires from holder to fixtures hardwares etc.) of…. - The LED / PL / TUBE lamps should be of same make as fixture make. - The marking &amp; cutting of fixtures should be in ele. contractor's scope.. fixtures should be approved by bank's ele. engineer / ele. consultant / architect. from the given make list before installations. LM 79 &amp; LM 80 test reports to be submited. nichia LED / cree LED should be used by manufacture.</t>
    </r>
  </si>
  <si>
    <t>SITC of 20 A / 25 A , 230 V, with DP MCB all enclosed in a
prefabricated M S boxes complete to the satisfaction of E.I.C. For
SPLIT AC - CASSETTE AC 1.0 TR / 1.5TR / 2.0 TR unit with necessary require wiring from ACDB of 2 no of 4.0 sqmm wires and 1 no of 2.5 sqmm PVC Insulated copper conductor wire laying in with 20 mm/25 mm dia PVC rigid conduits 1.5 mm thick ISI mark. These will be used with point wiring of A.C. points ,etc . [This point should be installed near Split / window AC in concealed manner.] The height of switchboard must be at reachable point for easily operation. - from that point to Split AC , empty conduit + necessary bends must in concealed mode by ele. contractor.</t>
  </si>
  <si>
    <t>LED 1 x 36 W ( 3000 lumens ) ( 2' X 2') RECESS MOUNTED LUMINAIRE with making earthing conection complete to be recessed in false ceiling with all necessary hardwares, hanging - die cast frame arrangement, chains, hook etc. complete.</t>
  </si>
  <si>
    <t>16 sq. mm. single core wire supply &amp; laying in flexible pipe for main load wire from meter to main switch</t>
  </si>
  <si>
    <t>3 C X 4.0 sq. mm flexible Cu. cable with 20 mm/25 mm dia PVC rigid conduits 1.5 mm thick ISI mark . ( UPS to UPS O/P DB &amp; UPS I/P DB to UPS).</t>
  </si>
  <si>
    <t>Total  Rs.</t>
  </si>
  <si>
    <t xml:space="preserve">ROUNDED OFF TO </t>
  </si>
  <si>
    <t>Rs.</t>
  </si>
  <si>
    <t>NOTE : ALL CHAIRS OR CHASES IN WALLS / COLUMNS / SLABS MADE BY THE ELECTRICAL CONTRACTOR FOR INSTALLATION OF CONDUITS / S.B. / BOXES ETC. THE FILLING OF THE SAME IS IN THE SCOPE OF THE ELECTRICAL CONTRACTOR INCLUDING ALL NECESSITY MATERIAL AND LABOUR.</t>
  </si>
  <si>
    <t xml:space="preserve">One 5A switch controlling one light/fan point </t>
  </si>
  <si>
    <t xml:space="preserve">5A socket outlet with 5A switch ( on common board) </t>
  </si>
  <si>
    <t>3.5 x 35 sq. mm. Alu. Conductor AYFY cable. (main cable-Main Panel to Main SFU )</t>
  </si>
  <si>
    <t>Sign board point with 2 x 4.00 sq.mm + 1 x 1.5 sqmm earth wire circuit from main panel to sing board at entrance with suitable junction box and 3 point
connector.</t>
  </si>
  <si>
    <t>SITC of following sizes of PVC insulated PVC sheathed copper / aluminum conductor armoured cable to be laying in existing cable trench or to be laid in existing pipes of with necessary clamps, spacers with cleating on wall ceiling etc. complette to the satisfaction of EIC, (LENGTH TO BE VERIFY AT SITE)  including supply and fixing of brass single compression type cable glands and crimping type aluminum / copper lugs suitable for terminations of armoured cables of following overall diameters, incl.</t>
  </si>
  <si>
    <t xml:space="preserve">1 x 9/10 W SQUARE/ROUND LED DOWN LIGHTER to be recessed in false ceiling with all necessary hardwares, chains, hook etc. complete. </t>
  </si>
  <si>
    <t xml:space="preserve">12-WAY SPN DB: (ATM LT &amp; AC DB) </t>
  </si>
  <si>
    <t xml:space="preserve">incoming : 32A DP ELCB 100mA - 1 No. </t>
  </si>
  <si>
    <t>Outgoing : 10 to 25 A SP MCB (4 nos) + AC Cyclic Timer - 1 No. for ATM AC</t>
  </si>
  <si>
    <t>DATE     :  08  - 11 - 2023</t>
  </si>
  <si>
    <t>Note: Yellow Mark Qty. Change as per your Drawing</t>
  </si>
  <si>
    <t>Add 9W LED Down Light-3 No. outside Area in Drawing</t>
  </si>
  <si>
    <t>COST   ESTIMATES   FOR   THE   PROPOSED   ELECTRICAL   WORK   TO  BE  PROVIDED AT  THE  UCO  BANK,  DHORAJI  (ATM),  DHORAJI.</t>
  </si>
  <si>
    <t>4 x 4 sq. mm. Cu. Conductor YWY cable. (Main Panel to Input UPS/ATM DB)</t>
  </si>
  <si>
    <t>S &amp; I of 2 nos. of 16 A, 5 pin Sockets and 1 no. of with two 16 A switches row power supply with concealed company made metallic boxes or PVC flush box on walls / furniture's / trunking etc complete all respect with necessory wiring of mains of 2 no of 2.5 sq mm and 1 no of 1.5 sqmm pvc insulated copper conductor multi-stranded flexible wire with 20/25 dia. PVC conduits with accessories duly burried under floor with necessary chasing / breaking in floor and to be refinished with all necessary civil material etc. complete from DB to Computer power supply boards.{Maxi. 3 Raw Power Points in one circuit}. complete with necessary termination etc. complete.  LOOP POINTS MUST BE OF SAME SIZED WIRES.</t>
  </si>
  <si>
    <t>STRUCTURED CABLING:</t>
  </si>
  <si>
    <t>UPS 6 WAY SPN DB (for ATM)</t>
  </si>
  <si>
    <t>incoming : 32 A DP MCB - 1 No. for UPS Incoming</t>
  </si>
  <si>
    <t>Outgoing  : 25 A DP MCB - 1 No. + 10A SP - 2 No. for UPS Outgoing</t>
  </si>
  <si>
    <t>12 - WAY SPN DB: (ATM DB)</t>
  </si>
  <si>
    <t>incoming : 32A FP MCB-1 No.</t>
  </si>
  <si>
    <t>outgoing : 25 A DP MCB (1nos) + 10/20A SP MCB (2 nos)</t>
  </si>
  <si>
    <t>20A AC Cyclic Timer for AC - 1 No..</t>
  </si>
  <si>
    <t>8 SWG CU. Wire with 20 mm dia. PVC rigid conduit duly cleated / concealed / burried in floor etc. complete (Connect From Branch Earthing)</t>
  </si>
  <si>
    <t>DATA/STRUCTURED CABLING:</t>
  </si>
  <si>
    <t xml:space="preserve">Supply and crimping of RJ 45 connector with proper testing </t>
  </si>
  <si>
    <t>SCHEDULE   FOR   THE   PROPOSED   ELECTRICAL   WORK   TO  BE  PROVIDED AT  THE  UCO  BANK,  ATM,  DHORAJI.</t>
  </si>
  <si>
    <t xml:space="preserve">                                                                                                               Sign &amp; Seal of the Contractor </t>
  </si>
</sst>
</file>

<file path=xl/styles.xml><?xml version="1.0" encoding="utf-8"?>
<styleSheet xmlns="http://schemas.openxmlformats.org/spreadsheetml/2006/main">
  <numFmts count="1">
    <numFmt numFmtId="164" formatCode="_(* #,##0.00_);_(* \(#,##0.00\);_(* &quot;-&quot;??_);_(@_)"/>
  </numFmts>
  <fonts count="10">
    <font>
      <sz val="11"/>
      <color theme="1"/>
      <name val="Calibri"/>
      <family val="2"/>
      <scheme val="minor"/>
    </font>
    <font>
      <sz val="11"/>
      <color theme="1"/>
      <name val="Calibri"/>
      <family val="2"/>
      <scheme val="minor"/>
    </font>
    <font>
      <sz val="10"/>
      <name val="Arial"/>
      <family val="2"/>
    </font>
    <font>
      <sz val="10"/>
      <name val="Arial"/>
      <family val="2"/>
    </font>
    <font>
      <sz val="10"/>
      <color rgb="FF000000"/>
      <name val="Times New Roman"/>
      <family val="1"/>
    </font>
    <font>
      <b/>
      <sz val="14"/>
      <color theme="1"/>
      <name val="Times New Roman"/>
      <family val="1"/>
    </font>
    <font>
      <sz val="14"/>
      <color theme="1"/>
      <name val="Times New Roman"/>
      <family val="1"/>
    </font>
    <font>
      <b/>
      <sz val="11"/>
      <color theme="1"/>
      <name val="Times New Roman"/>
      <family val="1"/>
    </font>
    <font>
      <sz val="11"/>
      <color theme="1"/>
      <name val="Times New Roman"/>
      <family val="1"/>
    </font>
    <font>
      <sz val="1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7">
    <xf numFmtId="0" fontId="0" fillId="0" borderId="0"/>
    <xf numFmtId="164" fontId="1" fillId="0" borderId="0" applyFont="0" applyFill="0" applyBorder="0" applyAlignment="0" applyProtection="0"/>
    <xf numFmtId="0" fontId="2" fillId="0" borderId="0"/>
    <xf numFmtId="164" fontId="2"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 fillId="0" borderId="0"/>
  </cellStyleXfs>
  <cellXfs count="31">
    <xf numFmtId="0" fontId="0" fillId="0" borderId="0" xfId="0"/>
    <xf numFmtId="0" fontId="6"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Fill="1" applyBorder="1" applyAlignment="1">
      <alignment vertical="top" wrapText="1"/>
    </xf>
    <xf numFmtId="0" fontId="8" fillId="0" borderId="0" xfId="0" applyFont="1" applyFill="1" applyBorder="1" applyAlignment="1">
      <alignment horizontal="center" vertical="top"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8" fillId="0" borderId="0" xfId="0" applyFont="1" applyFill="1" applyBorder="1" applyAlignment="1">
      <alignment horizontal="left" vertical="top"/>
    </xf>
    <xf numFmtId="0" fontId="8" fillId="0" borderId="0" xfId="0" applyFont="1" applyBorder="1" applyAlignment="1">
      <alignment vertical="top" wrapText="1"/>
    </xf>
    <xf numFmtId="0" fontId="8" fillId="0" borderId="0" xfId="0" applyFont="1" applyBorder="1" applyAlignment="1">
      <alignment horizontal="center" vertical="top" wrapText="1"/>
    </xf>
    <xf numFmtId="0" fontId="8" fillId="0" borderId="0" xfId="0" applyFont="1" applyBorder="1" applyAlignment="1">
      <alignment horizontal="left" vertical="top"/>
    </xf>
    <xf numFmtId="0" fontId="8" fillId="0" borderId="0" xfId="0" applyFont="1" applyBorder="1" applyAlignment="1">
      <alignment horizontal="left" vertical="top" wrapText="1"/>
    </xf>
    <xf numFmtId="164" fontId="8" fillId="0" borderId="0" xfId="1" applyFont="1" applyBorder="1" applyAlignment="1">
      <alignment horizontal="left"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164" fontId="7" fillId="0" borderId="0" xfId="0" applyNumberFormat="1" applyFont="1" applyBorder="1" applyAlignment="1">
      <alignment horizontal="right" vertical="top" wrapText="1"/>
    </xf>
    <xf numFmtId="164" fontId="8" fillId="0" borderId="0" xfId="1" applyFont="1" applyFill="1" applyBorder="1" applyAlignment="1">
      <alignment horizontal="left" vertical="top" wrapText="1"/>
    </xf>
    <xf numFmtId="0" fontId="8" fillId="0" borderId="0" xfId="0" applyFont="1" applyFill="1" applyBorder="1" applyAlignment="1">
      <alignment horizontal="left" vertical="top" wrapText="1"/>
    </xf>
    <xf numFmtId="0" fontId="8" fillId="0" borderId="0" xfId="0" applyFont="1" applyFill="1" applyBorder="1" applyAlignment="1">
      <alignment horizontal="right" vertical="top" wrapText="1"/>
    </xf>
    <xf numFmtId="0" fontId="7" fillId="0" borderId="0" xfId="0" applyFont="1" applyFill="1" applyBorder="1" applyAlignment="1">
      <alignment horizontal="right" vertical="top"/>
    </xf>
    <xf numFmtId="0" fontId="8" fillId="2"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8" fillId="2" borderId="0" xfId="0" applyFont="1" applyFill="1" applyBorder="1" applyAlignment="1">
      <alignment vertical="top" wrapText="1"/>
    </xf>
    <xf numFmtId="4" fontId="8" fillId="0" borderId="0" xfId="0" applyNumberFormat="1" applyFont="1"/>
    <xf numFmtId="164" fontId="2" fillId="0" borderId="0" xfId="1" applyFont="1" applyBorder="1"/>
    <xf numFmtId="0" fontId="5" fillId="0" borderId="0" xfId="0" applyFont="1" applyBorder="1" applyAlignment="1">
      <alignment horizontal="center" vertical="top" wrapText="1"/>
    </xf>
    <xf numFmtId="0" fontId="7" fillId="0" borderId="0" xfId="0" applyFont="1" applyFill="1" applyBorder="1" applyAlignment="1">
      <alignment horizontal="center" vertical="top" wrapText="1"/>
    </xf>
  </cellXfs>
  <cellStyles count="17">
    <cellStyle name="Comma" xfId="1" builtinId="3"/>
    <cellStyle name="Comma 2" xfId="3"/>
    <cellStyle name="Comma 2 2" xfId="6"/>
    <cellStyle name="Comma 3" xfId="7"/>
    <cellStyle name="Comma 4" xfId="8"/>
    <cellStyle name="Comma 4 2" xfId="9"/>
    <cellStyle name="Comma 5" xfId="10"/>
    <cellStyle name="Comma 5 2" xfId="11"/>
    <cellStyle name="Comma 6" xfId="12"/>
    <cellStyle name="Comma 6 2" xfId="13"/>
    <cellStyle name="Comma 6 3" xfId="14"/>
    <cellStyle name="Comma 7" xfId="15"/>
    <cellStyle name="Normal" xfId="0" builtinId="0"/>
    <cellStyle name="Normal 2" xfId="2"/>
    <cellStyle name="Normal 2 2" xfId="5"/>
    <cellStyle name="Normal 3" xfId="4"/>
    <cellStyle name="Normal 4"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2100707</xdr:colOff>
      <xdr:row>72</xdr:row>
      <xdr:rowOff>0</xdr:rowOff>
    </xdr:from>
    <xdr:ext cx="36830" cy="6350"/>
    <xdr:sp macro="" textlink="">
      <xdr:nvSpPr>
        <xdr:cNvPr id="2" name="Shape 2">
          <a:extLst>
            <a:ext uri="{FF2B5EF4-FFF2-40B4-BE49-F238E27FC236}">
              <a16:creationId xmlns="" xmlns:a16="http://schemas.microsoft.com/office/drawing/2014/main" id="{A68D8DBF-8929-4A6D-AEC0-C561750B62F0}"/>
            </a:ext>
          </a:extLst>
        </xdr:cNvPr>
        <xdr:cNvSpPr/>
      </xdr:nvSpPr>
      <xdr:spPr>
        <a:xfrm>
          <a:off x="2557907" y="476821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2256154</xdr:colOff>
      <xdr:row>72</xdr:row>
      <xdr:rowOff>0</xdr:rowOff>
    </xdr:from>
    <xdr:ext cx="36830" cy="6350"/>
    <xdr:sp macro="" textlink="">
      <xdr:nvSpPr>
        <xdr:cNvPr id="3" name="Shape 3">
          <a:extLst>
            <a:ext uri="{FF2B5EF4-FFF2-40B4-BE49-F238E27FC236}">
              <a16:creationId xmlns="" xmlns:a16="http://schemas.microsoft.com/office/drawing/2014/main" id="{B3B95C6C-3625-4B97-B821-6E74B5C64642}"/>
            </a:ext>
          </a:extLst>
        </xdr:cNvPr>
        <xdr:cNvSpPr/>
      </xdr:nvSpPr>
      <xdr:spPr>
        <a:xfrm>
          <a:off x="2713354" y="476821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2100707</xdr:colOff>
      <xdr:row>72</xdr:row>
      <xdr:rowOff>0</xdr:rowOff>
    </xdr:from>
    <xdr:ext cx="36830" cy="6350"/>
    <xdr:sp macro="" textlink="">
      <xdr:nvSpPr>
        <xdr:cNvPr id="4" name="Shape 2">
          <a:extLst>
            <a:ext uri="{FF2B5EF4-FFF2-40B4-BE49-F238E27FC236}">
              <a16:creationId xmlns="" xmlns:a16="http://schemas.microsoft.com/office/drawing/2014/main" id="{00DF4451-90E2-4D5B-85A4-33BE79B9D529}"/>
            </a:ext>
          </a:extLst>
        </xdr:cNvPr>
        <xdr:cNvSpPr/>
      </xdr:nvSpPr>
      <xdr:spPr>
        <a:xfrm>
          <a:off x="2557907" y="476821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2256154</xdr:colOff>
      <xdr:row>72</xdr:row>
      <xdr:rowOff>0</xdr:rowOff>
    </xdr:from>
    <xdr:ext cx="36830" cy="6350"/>
    <xdr:sp macro="" textlink="">
      <xdr:nvSpPr>
        <xdr:cNvPr id="5" name="Shape 3">
          <a:extLst>
            <a:ext uri="{FF2B5EF4-FFF2-40B4-BE49-F238E27FC236}">
              <a16:creationId xmlns="" xmlns:a16="http://schemas.microsoft.com/office/drawing/2014/main" id="{2AE0C605-822F-4DA3-A1FE-AB0C98978A76}"/>
            </a:ext>
          </a:extLst>
        </xdr:cNvPr>
        <xdr:cNvSpPr/>
      </xdr:nvSpPr>
      <xdr:spPr>
        <a:xfrm>
          <a:off x="2713354" y="476821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2100707</xdr:colOff>
      <xdr:row>41</xdr:row>
      <xdr:rowOff>0</xdr:rowOff>
    </xdr:from>
    <xdr:ext cx="36830" cy="6350"/>
    <xdr:sp macro="" textlink="">
      <xdr:nvSpPr>
        <xdr:cNvPr id="2" name="Shape 2">
          <a:extLst>
            <a:ext uri="{FF2B5EF4-FFF2-40B4-BE49-F238E27FC236}">
              <a16:creationId xmlns="" xmlns:a16="http://schemas.microsoft.com/office/drawing/2014/main" id="{00000000-0008-0000-0000-000002000000}"/>
            </a:ext>
          </a:extLst>
        </xdr:cNvPr>
        <xdr:cNvSpPr/>
      </xdr:nvSpPr>
      <xdr:spPr>
        <a:xfrm>
          <a:off x="2434082" y="752475"/>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2256154</xdr:colOff>
      <xdr:row>41</xdr:row>
      <xdr:rowOff>0</xdr:rowOff>
    </xdr:from>
    <xdr:ext cx="36830" cy="6350"/>
    <xdr:sp macro="" textlink="">
      <xdr:nvSpPr>
        <xdr:cNvPr id="3" name="Shape 3">
          <a:extLst>
            <a:ext uri="{FF2B5EF4-FFF2-40B4-BE49-F238E27FC236}">
              <a16:creationId xmlns="" xmlns:a16="http://schemas.microsoft.com/office/drawing/2014/main" id="{00000000-0008-0000-0000-000003000000}"/>
            </a:ext>
          </a:extLst>
        </xdr:cNvPr>
        <xdr:cNvSpPr/>
      </xdr:nvSpPr>
      <xdr:spPr>
        <a:xfrm>
          <a:off x="2589529" y="752475"/>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2100707</xdr:colOff>
      <xdr:row>41</xdr:row>
      <xdr:rowOff>0</xdr:rowOff>
    </xdr:from>
    <xdr:ext cx="36830" cy="6350"/>
    <xdr:sp macro="" textlink="">
      <xdr:nvSpPr>
        <xdr:cNvPr id="4" name="Shape 2">
          <a:extLst>
            <a:ext uri="{FF2B5EF4-FFF2-40B4-BE49-F238E27FC236}">
              <a16:creationId xmlns="" xmlns:a16="http://schemas.microsoft.com/office/drawing/2014/main" id="{00000000-0008-0000-0000-000004000000}"/>
            </a:ext>
          </a:extLst>
        </xdr:cNvPr>
        <xdr:cNvSpPr/>
      </xdr:nvSpPr>
      <xdr:spPr>
        <a:xfrm>
          <a:off x="2557907" y="513778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oneCellAnchor>
    <xdr:from>
      <xdr:col>1</xdr:col>
      <xdr:colOff>2256154</xdr:colOff>
      <xdr:row>41</xdr:row>
      <xdr:rowOff>0</xdr:rowOff>
    </xdr:from>
    <xdr:ext cx="36830" cy="6350"/>
    <xdr:sp macro="" textlink="">
      <xdr:nvSpPr>
        <xdr:cNvPr id="5" name="Shape 3">
          <a:extLst>
            <a:ext uri="{FF2B5EF4-FFF2-40B4-BE49-F238E27FC236}">
              <a16:creationId xmlns="" xmlns:a16="http://schemas.microsoft.com/office/drawing/2014/main" id="{00000000-0008-0000-0000-000005000000}"/>
            </a:ext>
          </a:extLst>
        </xdr:cNvPr>
        <xdr:cNvSpPr/>
      </xdr:nvSpPr>
      <xdr:spPr>
        <a:xfrm>
          <a:off x="2713354" y="51377850"/>
          <a:ext cx="36830" cy="6350"/>
        </a:xfrm>
        <a:custGeom>
          <a:avLst/>
          <a:gdLst/>
          <a:ahLst/>
          <a:cxnLst/>
          <a:rect l="0" t="0" r="0" b="0"/>
          <a:pathLst>
            <a:path w="36830" h="6350">
              <a:moveTo>
                <a:pt x="36575" y="0"/>
              </a:moveTo>
              <a:lnTo>
                <a:pt x="0" y="0"/>
              </a:lnTo>
              <a:lnTo>
                <a:pt x="0" y="6096"/>
              </a:lnTo>
              <a:lnTo>
                <a:pt x="36575" y="6096"/>
              </a:lnTo>
              <a:lnTo>
                <a:pt x="36575" y="0"/>
              </a:lnTo>
              <a:close/>
            </a:path>
          </a:pathLst>
        </a:custGeom>
        <a:solidFill>
          <a:srgbClr val="000000">
            <a:alpha val="50000"/>
          </a:srgbClr>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98"/>
  <sheetViews>
    <sheetView tabSelected="1" view="pageBreakPreview" topLeftCell="A67" zoomScaleSheetLayoutView="100" workbookViewId="0">
      <selection activeCell="F29" sqref="F29"/>
    </sheetView>
  </sheetViews>
  <sheetFormatPr defaultRowHeight="15"/>
  <cols>
    <col min="1" max="1" width="6.85546875" style="6" bestFit="1" customWidth="1"/>
    <col min="2" max="2" width="66.7109375" style="5" customWidth="1"/>
    <col min="3" max="3" width="4.7109375" style="6" bestFit="1" customWidth="1"/>
    <col min="4" max="4" width="10" style="5" bestFit="1" customWidth="1"/>
    <col min="5" max="5" width="4.85546875" style="6" bestFit="1" customWidth="1"/>
    <col min="6" max="6" width="13.140625" style="5" bestFit="1" customWidth="1"/>
    <col min="7" max="7" width="20" style="5" customWidth="1"/>
    <col min="8" max="16384" width="9.140625" style="5"/>
  </cols>
  <sheetData>
    <row r="1" spans="1:6" s="1" customFormat="1" ht="44.25" customHeight="1">
      <c r="A1" s="29" t="s">
        <v>75</v>
      </c>
      <c r="B1" s="29"/>
      <c r="C1" s="29"/>
      <c r="D1" s="29"/>
      <c r="E1" s="29"/>
      <c r="F1" s="29"/>
    </row>
    <row r="2" spans="1:6" s="2" customFormat="1" ht="14.25" customHeight="1">
      <c r="A2" s="17" t="s">
        <v>0</v>
      </c>
      <c r="B2" s="17" t="s">
        <v>32</v>
      </c>
      <c r="C2" s="17" t="s">
        <v>1</v>
      </c>
      <c r="D2" s="17" t="s">
        <v>2</v>
      </c>
      <c r="E2" s="17" t="s">
        <v>3</v>
      </c>
      <c r="F2" s="17" t="s">
        <v>4</v>
      </c>
    </row>
    <row r="3" spans="1:6" s="3" customFormat="1" ht="89.25" customHeight="1">
      <c r="A3" s="17"/>
      <c r="B3" s="18" t="s">
        <v>48</v>
      </c>
      <c r="C3" s="17"/>
      <c r="D3" s="18"/>
      <c r="E3" s="18"/>
      <c r="F3" s="18"/>
    </row>
    <row r="4" spans="1:6" s="4" customFormat="1">
      <c r="A4" s="17" t="s">
        <v>5</v>
      </c>
      <c r="B4" s="18" t="s">
        <v>18</v>
      </c>
      <c r="C4" s="13"/>
      <c r="D4" s="16"/>
      <c r="E4" s="15"/>
      <c r="F4" s="16"/>
    </row>
    <row r="5" spans="1:6" s="4" customFormat="1" ht="149.25" customHeight="1">
      <c r="A5" s="13">
        <v>1</v>
      </c>
      <c r="B5" s="15" t="s">
        <v>38</v>
      </c>
      <c r="C5" s="8"/>
      <c r="D5" s="16"/>
      <c r="E5" s="15"/>
      <c r="F5" s="16"/>
    </row>
    <row r="6" spans="1:6" s="4" customFormat="1">
      <c r="A6" s="13" t="s">
        <v>6</v>
      </c>
      <c r="B6" s="15" t="s">
        <v>49</v>
      </c>
      <c r="C6" s="8">
        <v>2</v>
      </c>
      <c r="D6" s="16"/>
      <c r="E6" s="15" t="s">
        <v>16</v>
      </c>
      <c r="F6" s="16"/>
    </row>
    <row r="7" spans="1:6" s="4" customFormat="1">
      <c r="A7" s="13" t="s">
        <v>8</v>
      </c>
      <c r="B7" s="15" t="s">
        <v>7</v>
      </c>
      <c r="C7" s="8">
        <v>2</v>
      </c>
      <c r="D7" s="16"/>
      <c r="E7" s="15" t="s">
        <v>16</v>
      </c>
      <c r="F7" s="16"/>
    </row>
    <row r="8" spans="1:6" s="4" customFormat="1">
      <c r="A8" s="13" t="s">
        <v>9</v>
      </c>
      <c r="B8" s="15" t="s">
        <v>50</v>
      </c>
      <c r="C8" s="8">
        <v>5</v>
      </c>
      <c r="D8" s="16"/>
      <c r="E8" s="15" t="s">
        <v>16</v>
      </c>
      <c r="F8" s="16"/>
    </row>
    <row r="9" spans="1:6" s="4" customFormat="1">
      <c r="A9" s="13"/>
      <c r="B9" s="15"/>
      <c r="C9" s="8"/>
      <c r="D9" s="16"/>
      <c r="E9" s="15"/>
      <c r="F9" s="16"/>
    </row>
    <row r="10" spans="1:6" s="4" customFormat="1" ht="66" customHeight="1">
      <c r="A10" s="13">
        <v>2</v>
      </c>
      <c r="B10" s="15" t="s">
        <v>33</v>
      </c>
      <c r="C10" s="25">
        <v>4</v>
      </c>
      <c r="D10" s="16"/>
      <c r="E10" s="15" t="s">
        <v>31</v>
      </c>
      <c r="F10" s="16"/>
    </row>
    <row r="11" spans="1:6" s="4" customFormat="1" ht="14.25" customHeight="1">
      <c r="A11" s="13"/>
      <c r="B11" s="15"/>
      <c r="C11" s="25"/>
      <c r="D11" s="16"/>
      <c r="E11" s="15"/>
      <c r="F11" s="16"/>
    </row>
    <row r="12" spans="1:6" s="4" customFormat="1" ht="47.25" customHeight="1">
      <c r="A12" s="13">
        <v>3</v>
      </c>
      <c r="B12" s="15" t="s">
        <v>52</v>
      </c>
      <c r="C12" s="25">
        <v>1</v>
      </c>
      <c r="D12" s="16"/>
      <c r="E12" s="15" t="s">
        <v>31</v>
      </c>
      <c r="F12" s="16"/>
    </row>
    <row r="13" spans="1:6" s="4" customFormat="1" ht="14.25" customHeight="1">
      <c r="A13" s="13"/>
      <c r="B13" s="15"/>
      <c r="C13" s="25"/>
      <c r="D13" s="16"/>
      <c r="E13" s="15"/>
      <c r="F13" s="16"/>
    </row>
    <row r="14" spans="1:6" s="4" customFormat="1" ht="150">
      <c r="A14" s="13">
        <v>4</v>
      </c>
      <c r="B14" s="15" t="s">
        <v>41</v>
      </c>
      <c r="C14" s="8">
        <v>2</v>
      </c>
      <c r="D14" s="16"/>
      <c r="E14" s="15" t="s">
        <v>31</v>
      </c>
      <c r="F14" s="16"/>
    </row>
    <row r="15" spans="1:6" s="4" customFormat="1">
      <c r="A15" s="13"/>
      <c r="B15" s="15"/>
      <c r="C15" s="8"/>
      <c r="D15" s="16"/>
      <c r="E15" s="15"/>
      <c r="F15" s="16"/>
    </row>
    <row r="16" spans="1:6" s="4" customFormat="1">
      <c r="A16" s="17" t="s">
        <v>11</v>
      </c>
      <c r="B16" s="18" t="s">
        <v>39</v>
      </c>
      <c r="C16" s="13"/>
      <c r="D16" s="16"/>
      <c r="E16" s="15"/>
      <c r="F16" s="16"/>
    </row>
    <row r="17" spans="1:6" s="4" customFormat="1">
      <c r="A17" s="17"/>
      <c r="B17" s="18"/>
      <c r="C17" s="13"/>
      <c r="D17" s="16"/>
      <c r="E17" s="15"/>
      <c r="F17" s="16"/>
    </row>
    <row r="18" spans="1:6" s="4" customFormat="1" ht="105">
      <c r="A18" s="13"/>
      <c r="B18" s="15" t="s">
        <v>40</v>
      </c>
      <c r="C18" s="13"/>
      <c r="D18" s="16"/>
      <c r="E18" s="15"/>
      <c r="F18" s="16"/>
    </row>
    <row r="19" spans="1:6" s="4" customFormat="1">
      <c r="A19" s="13"/>
      <c r="B19" s="15"/>
      <c r="C19" s="8"/>
      <c r="D19" s="16"/>
      <c r="E19" s="15"/>
      <c r="F19" s="16"/>
    </row>
    <row r="20" spans="1:6" s="4" customFormat="1" ht="60">
      <c r="A20" s="13">
        <v>1</v>
      </c>
      <c r="B20" s="15" t="s">
        <v>42</v>
      </c>
      <c r="C20" s="8">
        <v>1</v>
      </c>
      <c r="D20" s="16"/>
      <c r="E20" s="15" t="s">
        <v>31</v>
      </c>
      <c r="F20" s="16"/>
    </row>
    <row r="21" spans="1:6" s="4" customFormat="1">
      <c r="A21" s="13"/>
      <c r="B21" s="15"/>
      <c r="C21" s="8"/>
      <c r="D21" s="16"/>
      <c r="E21" s="15"/>
      <c r="F21" s="16"/>
    </row>
    <row r="22" spans="1:6" s="4" customFormat="1" ht="30">
      <c r="A22" s="13">
        <v>2</v>
      </c>
      <c r="B22" s="15" t="s">
        <v>54</v>
      </c>
      <c r="C22" s="8">
        <v>4</v>
      </c>
      <c r="D22" s="16"/>
      <c r="E22" s="15" t="s">
        <v>31</v>
      </c>
      <c r="F22" s="16"/>
    </row>
    <row r="23" spans="1:6" s="4" customFormat="1" ht="16.5" customHeight="1">
      <c r="A23" s="13"/>
      <c r="B23" s="15"/>
      <c r="C23" s="8"/>
      <c r="D23" s="16"/>
      <c r="E23" s="15"/>
      <c r="F23" s="16"/>
    </row>
    <row r="24" spans="1:6" s="4" customFormat="1">
      <c r="A24" s="17" t="s">
        <v>12</v>
      </c>
      <c r="B24" s="18" t="s">
        <v>19</v>
      </c>
      <c r="C24" s="13"/>
      <c r="D24" s="16"/>
      <c r="E24" s="15"/>
      <c r="F24" s="16"/>
    </row>
    <row r="25" spans="1:6" s="4" customFormat="1">
      <c r="A25" s="17"/>
      <c r="B25" s="18"/>
      <c r="C25" s="8"/>
      <c r="D25" s="16"/>
      <c r="E25" s="15"/>
      <c r="F25" s="16"/>
    </row>
    <row r="26" spans="1:6" s="4" customFormat="1" ht="165">
      <c r="A26" s="13">
        <v>1</v>
      </c>
      <c r="B26" s="15" t="s">
        <v>29</v>
      </c>
      <c r="C26" s="8">
        <v>2</v>
      </c>
      <c r="D26" s="16"/>
      <c r="E26" s="15" t="s">
        <v>16</v>
      </c>
      <c r="F26" s="16"/>
    </row>
    <row r="27" spans="1:6" s="4" customFormat="1">
      <c r="A27" s="13"/>
      <c r="B27" s="15"/>
      <c r="C27" s="8"/>
      <c r="D27" s="16"/>
      <c r="E27" s="15"/>
      <c r="F27" s="16"/>
    </row>
    <row r="28" spans="1:6" s="4" customFormat="1" ht="150">
      <c r="A28" s="13">
        <v>2</v>
      </c>
      <c r="B28" s="15" t="s">
        <v>30</v>
      </c>
      <c r="C28" s="8">
        <v>2</v>
      </c>
      <c r="D28" s="16"/>
      <c r="E28" s="15" t="s">
        <v>16</v>
      </c>
      <c r="F28" s="16"/>
    </row>
    <row r="29" spans="1:6" s="4" customFormat="1">
      <c r="A29" s="13"/>
      <c r="B29" s="15"/>
      <c r="C29" s="8"/>
      <c r="D29" s="16"/>
      <c r="E29" s="15"/>
      <c r="F29" s="16"/>
    </row>
    <row r="30" spans="1:6" s="4" customFormat="1">
      <c r="A30" s="17" t="s">
        <v>13</v>
      </c>
      <c r="B30" s="18" t="s">
        <v>20</v>
      </c>
      <c r="C30" s="8"/>
      <c r="D30" s="16"/>
      <c r="E30" s="15"/>
      <c r="F30" s="16"/>
    </row>
    <row r="31" spans="1:6" s="4" customFormat="1" ht="45">
      <c r="A31" s="13">
        <v>1</v>
      </c>
      <c r="B31" s="15" t="s">
        <v>24</v>
      </c>
      <c r="C31" s="8"/>
      <c r="D31" s="16"/>
      <c r="E31" s="15"/>
      <c r="F31" s="16"/>
    </row>
    <row r="32" spans="1:6" s="4" customFormat="1">
      <c r="A32" s="13"/>
      <c r="B32" s="15"/>
      <c r="C32" s="8"/>
      <c r="D32" s="16"/>
      <c r="E32" s="15"/>
      <c r="F32" s="16"/>
    </row>
    <row r="33" spans="1:6" s="4" customFormat="1">
      <c r="A33" s="13" t="s">
        <v>6</v>
      </c>
      <c r="B33" s="15" t="s">
        <v>65</v>
      </c>
      <c r="C33" s="8">
        <v>1</v>
      </c>
      <c r="D33" s="16"/>
      <c r="E33" s="15" t="s">
        <v>16</v>
      </c>
      <c r="F33" s="16"/>
    </row>
    <row r="34" spans="1:6" s="4" customFormat="1">
      <c r="A34" s="13"/>
      <c r="B34" s="15" t="s">
        <v>66</v>
      </c>
      <c r="C34" s="8"/>
      <c r="D34" s="16"/>
      <c r="E34" s="15"/>
      <c r="F34" s="16"/>
    </row>
    <row r="35" spans="1:6" s="4" customFormat="1">
      <c r="A35" s="13"/>
      <c r="B35" s="15" t="s">
        <v>67</v>
      </c>
      <c r="C35" s="8"/>
      <c r="D35" s="16"/>
      <c r="E35" s="15"/>
      <c r="F35" s="16"/>
    </row>
    <row r="36" spans="1:6" s="4" customFormat="1">
      <c r="A36" s="13"/>
      <c r="B36" s="15"/>
      <c r="C36" s="8"/>
      <c r="D36" s="16"/>
      <c r="E36" s="15"/>
      <c r="F36" s="16"/>
    </row>
    <row r="37" spans="1:6" s="4" customFormat="1">
      <c r="A37" s="13" t="s">
        <v>8</v>
      </c>
      <c r="B37" s="15" t="s">
        <v>68</v>
      </c>
      <c r="C37" s="8">
        <v>1</v>
      </c>
      <c r="D37" s="16"/>
      <c r="E37" s="15" t="s">
        <v>16</v>
      </c>
      <c r="F37" s="16"/>
    </row>
    <row r="38" spans="1:6" s="4" customFormat="1">
      <c r="A38" s="13"/>
      <c r="B38" s="15" t="s">
        <v>69</v>
      </c>
      <c r="C38" s="8"/>
      <c r="D38" s="16"/>
      <c r="E38" s="15"/>
      <c r="F38" s="16"/>
    </row>
    <row r="39" spans="1:6" s="4" customFormat="1">
      <c r="A39" s="13"/>
      <c r="B39" s="15" t="s">
        <v>70</v>
      </c>
      <c r="C39" s="8"/>
      <c r="D39" s="16"/>
      <c r="E39" s="15"/>
      <c r="F39" s="16"/>
    </row>
    <row r="40" spans="1:6" s="4" customFormat="1">
      <c r="A40" s="13"/>
      <c r="B40" s="15" t="s">
        <v>71</v>
      </c>
      <c r="C40" s="8"/>
      <c r="D40" s="16"/>
      <c r="E40" s="15"/>
      <c r="F40" s="16"/>
    </row>
    <row r="41" spans="1:6" s="4" customFormat="1" ht="14.25" customHeight="1">
      <c r="A41" s="13"/>
      <c r="B41" s="15"/>
      <c r="C41" s="13"/>
      <c r="D41" s="16"/>
      <c r="E41" s="15"/>
      <c r="F41" s="16"/>
    </row>
    <row r="42" spans="1:6" s="4" customFormat="1">
      <c r="A42" s="17" t="s">
        <v>21</v>
      </c>
      <c r="B42" s="18" t="s">
        <v>22</v>
      </c>
      <c r="C42" s="13"/>
      <c r="D42" s="16"/>
      <c r="E42" s="15"/>
      <c r="F42" s="16"/>
    </row>
    <row r="43" spans="1:6" s="4" customFormat="1">
      <c r="A43" s="13"/>
      <c r="B43" s="15"/>
      <c r="C43" s="13"/>
      <c r="D43" s="16"/>
      <c r="E43" s="15"/>
      <c r="F43" s="16"/>
    </row>
    <row r="44" spans="1:6" s="4" customFormat="1" ht="45">
      <c r="A44" s="13">
        <v>1</v>
      </c>
      <c r="B44" s="15" t="s">
        <v>25</v>
      </c>
      <c r="C44" s="13"/>
      <c r="D44" s="16"/>
      <c r="E44" s="15"/>
      <c r="F44" s="16"/>
    </row>
    <row r="45" spans="1:6" s="4" customFormat="1" ht="30">
      <c r="A45" s="13" t="s">
        <v>6</v>
      </c>
      <c r="B45" s="15" t="s">
        <v>72</v>
      </c>
      <c r="C45" s="8">
        <v>40</v>
      </c>
      <c r="D45" s="16"/>
      <c r="E45" s="15" t="s">
        <v>28</v>
      </c>
      <c r="F45" s="16"/>
    </row>
    <row r="46" spans="1:6" s="4" customFormat="1">
      <c r="A46" s="13"/>
      <c r="B46" s="15"/>
      <c r="C46" s="13"/>
      <c r="D46" s="16"/>
      <c r="E46" s="15"/>
      <c r="F46" s="16"/>
    </row>
    <row r="47" spans="1:6" s="4" customFormat="1">
      <c r="A47" s="13"/>
      <c r="B47" s="15"/>
      <c r="C47" s="13"/>
      <c r="D47" s="16"/>
      <c r="E47" s="15"/>
      <c r="F47" s="16"/>
    </row>
    <row r="48" spans="1:6" s="4" customFormat="1">
      <c r="A48" s="13"/>
      <c r="B48" s="15"/>
      <c r="C48" s="13"/>
      <c r="D48" s="16"/>
      <c r="E48" s="15"/>
      <c r="F48" s="16"/>
    </row>
    <row r="49" spans="1:6" s="4" customFormat="1">
      <c r="A49" s="13"/>
      <c r="B49" s="15"/>
      <c r="C49" s="13"/>
      <c r="D49" s="16"/>
      <c r="E49" s="15"/>
      <c r="F49" s="16"/>
    </row>
    <row r="50" spans="1:6" s="4" customFormat="1">
      <c r="A50" s="13"/>
      <c r="B50" s="15"/>
      <c r="C50" s="13"/>
      <c r="D50" s="16"/>
      <c r="E50" s="15"/>
      <c r="F50" s="16"/>
    </row>
    <row r="51" spans="1:6" s="4" customFormat="1">
      <c r="A51" s="17" t="s">
        <v>14</v>
      </c>
      <c r="B51" s="18" t="s">
        <v>23</v>
      </c>
      <c r="C51" s="13"/>
      <c r="D51" s="16"/>
      <c r="E51" s="15"/>
      <c r="F51" s="16"/>
    </row>
    <row r="52" spans="1:6" s="4" customFormat="1" ht="105">
      <c r="A52" s="13">
        <v>1</v>
      </c>
      <c r="B52" s="15" t="s">
        <v>53</v>
      </c>
      <c r="C52" s="8"/>
      <c r="D52" s="20"/>
      <c r="E52" s="21"/>
      <c r="F52" s="16"/>
    </row>
    <row r="53" spans="1:6" s="4" customFormat="1" ht="14.25" customHeight="1">
      <c r="A53" s="13"/>
      <c r="B53" s="15"/>
      <c r="C53" s="8"/>
      <c r="D53" s="20"/>
      <c r="E53" s="21"/>
      <c r="F53" s="16"/>
    </row>
    <row r="54" spans="1:6" s="4" customFormat="1" ht="28.5" customHeight="1">
      <c r="A54" s="13" t="s">
        <v>6</v>
      </c>
      <c r="B54" s="15" t="s">
        <v>51</v>
      </c>
      <c r="C54" s="8">
        <v>8</v>
      </c>
      <c r="D54" s="20"/>
      <c r="E54" s="21" t="s">
        <v>17</v>
      </c>
      <c r="F54" s="16"/>
    </row>
    <row r="55" spans="1:6" s="4" customFormat="1" ht="15" customHeight="1">
      <c r="A55" s="13"/>
      <c r="B55" s="15"/>
      <c r="C55" s="8"/>
      <c r="D55" s="20"/>
      <c r="E55" s="21"/>
      <c r="F55" s="16"/>
    </row>
    <row r="56" spans="1:6" s="4" customFormat="1" ht="30">
      <c r="A56" s="13" t="s">
        <v>8</v>
      </c>
      <c r="B56" s="15" t="s">
        <v>62</v>
      </c>
      <c r="C56" s="8">
        <v>25</v>
      </c>
      <c r="D56" s="20"/>
      <c r="E56" s="21" t="s">
        <v>17</v>
      </c>
      <c r="F56" s="16"/>
    </row>
    <row r="57" spans="1:6" s="4" customFormat="1" ht="13.5" customHeight="1">
      <c r="A57" s="13"/>
      <c r="B57" s="15"/>
      <c r="C57" s="8"/>
      <c r="D57" s="20"/>
      <c r="E57" s="21"/>
      <c r="F57" s="16"/>
    </row>
    <row r="58" spans="1:6" s="4" customFormat="1" ht="30">
      <c r="A58" s="13" t="s">
        <v>9</v>
      </c>
      <c r="B58" s="15" t="s">
        <v>43</v>
      </c>
      <c r="C58" s="8">
        <v>12</v>
      </c>
      <c r="D58" s="20"/>
      <c r="E58" s="21" t="s">
        <v>17</v>
      </c>
      <c r="F58" s="16"/>
    </row>
    <row r="59" spans="1:6" s="4" customFormat="1">
      <c r="A59" s="13"/>
      <c r="B59" s="15"/>
      <c r="C59" s="8"/>
      <c r="D59" s="20"/>
      <c r="E59" s="21"/>
      <c r="F59" s="16"/>
    </row>
    <row r="60" spans="1:6" s="4" customFormat="1" ht="46.5" customHeight="1">
      <c r="A60" s="13" t="s">
        <v>10</v>
      </c>
      <c r="B60" s="15" t="s">
        <v>44</v>
      </c>
      <c r="C60" s="8">
        <v>10</v>
      </c>
      <c r="D60" s="20"/>
      <c r="E60" s="21" t="s">
        <v>17</v>
      </c>
      <c r="F60" s="16"/>
    </row>
    <row r="61" spans="1:6" s="4" customFormat="1">
      <c r="A61" s="13"/>
      <c r="B61" s="15"/>
      <c r="C61" s="8"/>
      <c r="D61" s="20"/>
      <c r="E61" s="21"/>
      <c r="F61" s="16"/>
    </row>
    <row r="62" spans="1:6" s="4" customFormat="1">
      <c r="A62" s="17" t="s">
        <v>15</v>
      </c>
      <c r="B62" s="18" t="s">
        <v>73</v>
      </c>
      <c r="C62" s="8"/>
      <c r="D62" s="20"/>
      <c r="E62" s="21"/>
      <c r="F62" s="16"/>
    </row>
    <row r="63" spans="1:6" s="4" customFormat="1">
      <c r="A63" s="13"/>
      <c r="B63" s="15"/>
      <c r="C63" s="8"/>
      <c r="D63" s="20"/>
      <c r="E63" s="21"/>
      <c r="F63" s="16"/>
    </row>
    <row r="64" spans="1:6" s="4" customFormat="1" ht="120">
      <c r="A64" s="13">
        <v>1</v>
      </c>
      <c r="B64" s="15" t="s">
        <v>34</v>
      </c>
      <c r="C64" s="8">
        <v>3</v>
      </c>
      <c r="D64" s="20"/>
      <c r="E64" s="21" t="s">
        <v>16</v>
      </c>
      <c r="F64" s="16"/>
    </row>
    <row r="65" spans="1:7" s="4" customFormat="1">
      <c r="A65" s="13"/>
      <c r="B65" s="15"/>
      <c r="C65" s="8"/>
      <c r="D65" s="20"/>
      <c r="E65" s="21"/>
      <c r="F65" s="16"/>
    </row>
    <row r="66" spans="1:7" s="4" customFormat="1">
      <c r="A66" s="13">
        <v>2</v>
      </c>
      <c r="B66" s="15" t="s">
        <v>74</v>
      </c>
      <c r="C66" s="8">
        <v>3</v>
      </c>
      <c r="D66" s="20"/>
      <c r="E66" s="21" t="s">
        <v>16</v>
      </c>
      <c r="F66" s="16"/>
    </row>
    <row r="67" spans="1:7" s="4" customFormat="1">
      <c r="A67" s="13"/>
      <c r="B67" s="15"/>
      <c r="C67" s="8"/>
      <c r="D67" s="20"/>
      <c r="E67" s="21"/>
      <c r="F67" s="16"/>
    </row>
    <row r="68" spans="1:7" s="4" customFormat="1" ht="30">
      <c r="A68" s="13">
        <v>3</v>
      </c>
      <c r="B68" s="15" t="s">
        <v>26</v>
      </c>
      <c r="C68" s="8">
        <v>3</v>
      </c>
      <c r="D68" s="20"/>
      <c r="E68" s="21" t="s">
        <v>16</v>
      </c>
      <c r="F68" s="16"/>
    </row>
    <row r="69" spans="1:7" s="4" customFormat="1">
      <c r="A69" s="13"/>
      <c r="B69" s="15"/>
      <c r="C69" s="8"/>
      <c r="D69" s="20"/>
      <c r="E69" s="21"/>
      <c r="F69" s="16"/>
    </row>
    <row r="70" spans="1:7" s="4" customFormat="1" ht="30">
      <c r="A70" s="13">
        <v>4</v>
      </c>
      <c r="B70" s="15" t="s">
        <v>27</v>
      </c>
      <c r="C70" s="8">
        <v>3</v>
      </c>
      <c r="D70" s="20"/>
      <c r="E70" s="21" t="s">
        <v>16</v>
      </c>
      <c r="F70" s="16"/>
    </row>
    <row r="71" spans="1:7" s="4" customFormat="1">
      <c r="A71" s="13"/>
      <c r="B71" s="15"/>
      <c r="C71" s="8"/>
      <c r="D71" s="20"/>
      <c r="E71" s="21"/>
      <c r="F71" s="16"/>
    </row>
    <row r="72" spans="1:7" s="4" customFormat="1" ht="15" customHeight="1">
      <c r="A72" s="13"/>
      <c r="B72" s="15"/>
      <c r="C72" s="8"/>
      <c r="D72" s="20"/>
      <c r="E72" s="21"/>
      <c r="F72" s="16"/>
    </row>
    <row r="73" spans="1:7" ht="15" customHeight="1">
      <c r="A73" s="13"/>
      <c r="B73" s="12"/>
      <c r="C73" s="30" t="s">
        <v>45</v>
      </c>
      <c r="D73" s="30"/>
      <c r="E73" s="30"/>
      <c r="F73" s="19"/>
    </row>
    <row r="74" spans="1:7">
      <c r="A74" s="8"/>
      <c r="B74" s="7"/>
      <c r="C74" s="8"/>
      <c r="D74" s="7"/>
      <c r="E74" s="8"/>
      <c r="F74" s="7"/>
    </row>
    <row r="75" spans="1:7">
      <c r="A75" s="8"/>
      <c r="B75" s="22"/>
      <c r="C75" s="9"/>
      <c r="D75" s="23"/>
      <c r="E75" s="9"/>
      <c r="F75" s="19"/>
    </row>
    <row r="76" spans="1:7">
      <c r="A76" s="8"/>
      <c r="B76" s="22"/>
      <c r="C76" s="9"/>
      <c r="D76" s="23"/>
      <c r="E76" s="9"/>
      <c r="F76" s="9"/>
    </row>
    <row r="77" spans="1:7">
      <c r="A77" s="8"/>
      <c r="B77" s="10"/>
      <c r="C77" s="11"/>
      <c r="D77" s="7"/>
      <c r="E77" s="8"/>
      <c r="F77" s="7"/>
    </row>
    <row r="78" spans="1:7">
      <c r="A78" s="11"/>
      <c r="B78" s="7"/>
      <c r="C78" s="8"/>
      <c r="D78" s="7"/>
      <c r="E78" s="8"/>
      <c r="F78" s="7"/>
    </row>
    <row r="79" spans="1:7" customFormat="1">
      <c r="A79" s="27" t="s">
        <v>76</v>
      </c>
      <c r="B79" s="11"/>
      <c r="C79" s="7"/>
      <c r="D79" s="8"/>
      <c r="E79" s="12"/>
      <c r="G79" s="28"/>
    </row>
    <row r="80" spans="1:7">
      <c r="A80" s="14"/>
      <c r="B80" s="12"/>
      <c r="C80" s="11"/>
      <c r="D80" s="7"/>
      <c r="E80" s="8"/>
      <c r="F80" s="12"/>
    </row>
    <row r="81" spans="1:6">
      <c r="A81" s="13"/>
      <c r="B81" s="12"/>
      <c r="C81" s="8"/>
      <c r="D81" s="7"/>
      <c r="E81" s="8"/>
      <c r="F81" s="12"/>
    </row>
    <row r="82" spans="1:6">
      <c r="A82" s="8"/>
      <c r="B82" s="7"/>
      <c r="C82" s="8"/>
      <c r="D82" s="7"/>
      <c r="E82" s="8"/>
      <c r="F82" s="12"/>
    </row>
    <row r="83" spans="1:6">
      <c r="A83" s="8"/>
      <c r="B83" s="7"/>
      <c r="C83" s="8"/>
      <c r="D83" s="7"/>
      <c r="E83" s="8"/>
      <c r="F83" s="12"/>
    </row>
    <row r="84" spans="1:6">
      <c r="A84" s="8"/>
      <c r="B84" s="7"/>
      <c r="C84" s="8"/>
      <c r="D84" s="7"/>
      <c r="E84" s="8"/>
      <c r="F84" s="12"/>
    </row>
    <row r="85" spans="1:6">
      <c r="A85" s="13"/>
      <c r="B85" s="12"/>
      <c r="C85" s="8"/>
      <c r="D85" s="7"/>
      <c r="E85" s="8"/>
      <c r="F85" s="12"/>
    </row>
    <row r="86" spans="1:6">
      <c r="A86" s="13"/>
      <c r="B86" s="12"/>
      <c r="C86" s="8"/>
      <c r="D86" s="7"/>
      <c r="E86" s="8"/>
      <c r="F86" s="12"/>
    </row>
    <row r="87" spans="1:6">
      <c r="A87" s="13"/>
      <c r="B87" s="12"/>
      <c r="C87" s="8"/>
      <c r="D87" s="7"/>
      <c r="E87" s="8"/>
      <c r="F87" s="12"/>
    </row>
    <row r="88" spans="1:6">
      <c r="A88" s="13"/>
      <c r="B88" s="12"/>
      <c r="C88" s="8"/>
      <c r="D88" s="7"/>
      <c r="E88" s="8"/>
      <c r="F88" s="12"/>
    </row>
    <row r="89" spans="1:6">
      <c r="A89" s="13"/>
      <c r="B89" s="12"/>
      <c r="C89" s="8"/>
      <c r="D89" s="7"/>
      <c r="E89" s="8"/>
      <c r="F89" s="12"/>
    </row>
    <row r="90" spans="1:6">
      <c r="A90" s="13"/>
      <c r="B90" s="12"/>
      <c r="C90" s="13"/>
      <c r="D90" s="12"/>
      <c r="E90" s="13"/>
      <c r="F90" s="12"/>
    </row>
    <row r="91" spans="1:6">
      <c r="A91" s="13"/>
      <c r="B91" s="12"/>
      <c r="C91" s="13"/>
      <c r="D91" s="12"/>
      <c r="E91" s="13"/>
      <c r="F91" s="12"/>
    </row>
    <row r="92" spans="1:6">
      <c r="A92" s="13"/>
      <c r="B92" s="12"/>
      <c r="C92" s="13"/>
      <c r="D92" s="12"/>
      <c r="E92" s="13"/>
      <c r="F92" s="12"/>
    </row>
    <row r="93" spans="1:6">
      <c r="A93" s="13"/>
      <c r="B93" s="12"/>
      <c r="C93" s="13"/>
      <c r="D93" s="12"/>
      <c r="E93" s="13"/>
      <c r="F93" s="12"/>
    </row>
    <row r="94" spans="1:6">
      <c r="A94" s="13"/>
      <c r="B94" s="12"/>
      <c r="C94" s="13"/>
      <c r="D94" s="12"/>
      <c r="E94" s="13"/>
      <c r="F94" s="12"/>
    </row>
    <row r="95" spans="1:6">
      <c r="A95" s="13"/>
      <c r="B95" s="12"/>
      <c r="C95" s="13"/>
      <c r="D95" s="12"/>
      <c r="E95" s="13"/>
      <c r="F95" s="12"/>
    </row>
    <row r="96" spans="1:6">
      <c r="A96" s="13"/>
      <c r="B96" s="12"/>
      <c r="C96" s="13"/>
      <c r="D96" s="12"/>
      <c r="E96" s="13"/>
      <c r="F96" s="12"/>
    </row>
    <row r="97" spans="1:6">
      <c r="A97" s="13"/>
      <c r="B97" s="12"/>
      <c r="C97" s="13"/>
      <c r="D97" s="12"/>
      <c r="E97" s="13"/>
      <c r="F97" s="12"/>
    </row>
    <row r="98" spans="1:6">
      <c r="A98" s="13"/>
      <c r="B98" s="12"/>
      <c r="C98" s="13"/>
      <c r="D98" s="12"/>
      <c r="E98" s="13"/>
      <c r="F98" s="12"/>
    </row>
  </sheetData>
  <mergeCells count="2">
    <mergeCell ref="A1:F1"/>
    <mergeCell ref="C73:E73"/>
  </mergeCells>
  <pageMargins left="1" right="0.5" top="1.25" bottom="0.25" header="0.17" footer="0.18"/>
  <pageSetup scale="80" orientation="portrait" verticalDpi="1200" r:id="rId1"/>
  <drawing r:id="rId2"/>
</worksheet>
</file>

<file path=xl/worksheets/sheet2.xml><?xml version="1.0" encoding="utf-8"?>
<worksheet xmlns="http://schemas.openxmlformats.org/spreadsheetml/2006/main" xmlns:r="http://schemas.openxmlformats.org/officeDocument/2006/relationships">
  <dimension ref="A1:F67"/>
  <sheetViews>
    <sheetView view="pageBreakPreview" topLeftCell="A39" zoomScaleSheetLayoutView="100" workbookViewId="0">
      <selection activeCell="F45" sqref="F45"/>
    </sheetView>
  </sheetViews>
  <sheetFormatPr defaultRowHeight="15"/>
  <cols>
    <col min="1" max="1" width="6.85546875" style="6" bestFit="1" customWidth="1"/>
    <col min="2" max="2" width="66.7109375" style="5" customWidth="1"/>
    <col min="3" max="3" width="4.7109375" style="6" bestFit="1" customWidth="1"/>
    <col min="4" max="4" width="10" style="5" bestFit="1" customWidth="1"/>
    <col min="5" max="5" width="4.85546875" style="6" bestFit="1" customWidth="1"/>
    <col min="6" max="6" width="13.140625" style="5" bestFit="1" customWidth="1"/>
    <col min="7" max="7" width="20" style="5" customWidth="1"/>
    <col min="8" max="16384" width="9.140625" style="5"/>
  </cols>
  <sheetData>
    <row r="1" spans="1:6" s="1" customFormat="1" ht="44.25" customHeight="1">
      <c r="A1" s="29" t="s">
        <v>61</v>
      </c>
      <c r="B1" s="29"/>
      <c r="C1" s="29"/>
      <c r="D1" s="29"/>
      <c r="E1" s="29"/>
      <c r="F1" s="29"/>
    </row>
    <row r="2" spans="1:6" s="2" customFormat="1" ht="14.25" customHeight="1">
      <c r="A2" s="17" t="s">
        <v>0</v>
      </c>
      <c r="B2" s="17" t="s">
        <v>32</v>
      </c>
      <c r="C2" s="17" t="s">
        <v>1</v>
      </c>
      <c r="D2" s="17" t="s">
        <v>2</v>
      </c>
      <c r="E2" s="17" t="s">
        <v>3</v>
      </c>
      <c r="F2" s="17" t="s">
        <v>4</v>
      </c>
    </row>
    <row r="3" spans="1:6" s="3" customFormat="1" ht="89.25" customHeight="1">
      <c r="A3" s="17"/>
      <c r="B3" s="18" t="s">
        <v>48</v>
      </c>
      <c r="C3" s="17"/>
      <c r="D3" s="18"/>
      <c r="E3" s="18"/>
      <c r="F3" s="18"/>
    </row>
    <row r="4" spans="1:6" s="4" customFormat="1">
      <c r="A4" s="17" t="s">
        <v>5</v>
      </c>
      <c r="B4" s="18" t="s">
        <v>18</v>
      </c>
      <c r="C4" s="13"/>
      <c r="D4" s="16"/>
      <c r="E4" s="15"/>
      <c r="F4" s="16"/>
    </row>
    <row r="5" spans="1:6" s="4" customFormat="1" ht="149.25" customHeight="1">
      <c r="A5" s="13">
        <v>1</v>
      </c>
      <c r="B5" s="15" t="s">
        <v>38</v>
      </c>
      <c r="C5" s="8"/>
      <c r="D5" s="16"/>
      <c r="E5" s="15"/>
      <c r="F5" s="16"/>
    </row>
    <row r="6" spans="1:6" s="4" customFormat="1">
      <c r="A6" s="13" t="s">
        <v>6</v>
      </c>
      <c r="B6" s="15" t="s">
        <v>49</v>
      </c>
      <c r="C6" s="24">
        <v>25</v>
      </c>
      <c r="D6" s="16">
        <v>600</v>
      </c>
      <c r="E6" s="15" t="s">
        <v>16</v>
      </c>
      <c r="F6" s="16">
        <f t="shared" ref="F6:F9" si="0">+C6*D6</f>
        <v>15000</v>
      </c>
    </row>
    <row r="7" spans="1:6" s="4" customFormat="1">
      <c r="A7" s="13" t="s">
        <v>8</v>
      </c>
      <c r="B7" s="15" t="s">
        <v>7</v>
      </c>
      <c r="C7" s="24">
        <v>10</v>
      </c>
      <c r="D7" s="16">
        <v>650</v>
      </c>
      <c r="E7" s="15" t="s">
        <v>16</v>
      </c>
      <c r="F7" s="16">
        <f t="shared" si="0"/>
        <v>6500</v>
      </c>
    </row>
    <row r="8" spans="1:6" s="4" customFormat="1">
      <c r="A8" s="13" t="s">
        <v>9</v>
      </c>
      <c r="B8" s="15" t="s">
        <v>50</v>
      </c>
      <c r="C8" s="8">
        <v>1</v>
      </c>
      <c r="D8" s="16">
        <v>300</v>
      </c>
      <c r="E8" s="15" t="s">
        <v>16</v>
      </c>
      <c r="F8" s="16">
        <f t="shared" si="0"/>
        <v>300</v>
      </c>
    </row>
    <row r="9" spans="1:6" s="4" customFormat="1" ht="150">
      <c r="A9" s="13">
        <v>2</v>
      </c>
      <c r="B9" s="15" t="s">
        <v>41</v>
      </c>
      <c r="C9" s="8">
        <v>2</v>
      </c>
      <c r="D9" s="16">
        <v>2500</v>
      </c>
      <c r="E9" s="15" t="s">
        <v>31</v>
      </c>
      <c r="F9" s="16">
        <f t="shared" si="0"/>
        <v>5000</v>
      </c>
    </row>
    <row r="10" spans="1:6" s="4" customFormat="1">
      <c r="A10" s="13"/>
      <c r="B10" s="15"/>
      <c r="C10" s="8"/>
      <c r="D10" s="16"/>
      <c r="E10" s="15"/>
      <c r="F10" s="16"/>
    </row>
    <row r="11" spans="1:6" s="4" customFormat="1">
      <c r="A11" s="17" t="s">
        <v>11</v>
      </c>
      <c r="B11" s="18" t="s">
        <v>39</v>
      </c>
      <c r="C11" s="13"/>
      <c r="D11" s="16"/>
      <c r="E11" s="15"/>
      <c r="F11" s="16"/>
    </row>
    <row r="12" spans="1:6" s="4" customFormat="1">
      <c r="A12" s="17"/>
      <c r="B12" s="18"/>
      <c r="C12" s="13"/>
      <c r="D12" s="16"/>
      <c r="E12" s="15"/>
      <c r="F12" s="16"/>
    </row>
    <row r="13" spans="1:6" s="4" customFormat="1" ht="105">
      <c r="A13" s="13"/>
      <c r="B13" s="15" t="s">
        <v>40</v>
      </c>
      <c r="C13" s="13"/>
      <c r="D13" s="16"/>
      <c r="E13" s="15"/>
      <c r="F13" s="16"/>
    </row>
    <row r="14" spans="1:6" s="4" customFormat="1">
      <c r="A14" s="13"/>
      <c r="B14" s="15"/>
      <c r="C14" s="8"/>
      <c r="D14" s="16"/>
      <c r="E14" s="15"/>
      <c r="F14" s="16"/>
    </row>
    <row r="15" spans="1:6" s="4" customFormat="1" ht="60">
      <c r="A15" s="13">
        <v>1</v>
      </c>
      <c r="B15" s="15" t="s">
        <v>42</v>
      </c>
      <c r="C15" s="8">
        <v>1</v>
      </c>
      <c r="D15" s="16">
        <v>1950</v>
      </c>
      <c r="E15" s="15" t="s">
        <v>31</v>
      </c>
      <c r="F15" s="16">
        <f t="shared" ref="F15:F17" si="1">+C15*D15</f>
        <v>1950</v>
      </c>
    </row>
    <row r="16" spans="1:6" s="4" customFormat="1">
      <c r="A16" s="13"/>
      <c r="B16" s="15"/>
      <c r="C16" s="8"/>
      <c r="D16" s="16"/>
      <c r="E16" s="15"/>
      <c r="F16" s="16"/>
    </row>
    <row r="17" spans="1:6" s="4" customFormat="1" ht="30">
      <c r="A17" s="13">
        <v>3</v>
      </c>
      <c r="B17" s="15" t="s">
        <v>54</v>
      </c>
      <c r="C17" s="8">
        <v>4</v>
      </c>
      <c r="D17" s="16">
        <v>850</v>
      </c>
      <c r="E17" s="15" t="s">
        <v>31</v>
      </c>
      <c r="F17" s="16">
        <f t="shared" si="1"/>
        <v>3400</v>
      </c>
    </row>
    <row r="18" spans="1:6" s="4" customFormat="1">
      <c r="A18" s="13"/>
      <c r="B18" s="15"/>
      <c r="C18" s="8"/>
      <c r="D18" s="16"/>
      <c r="E18" s="15"/>
      <c r="F18" s="16"/>
    </row>
    <row r="19" spans="1:6" s="4" customFormat="1" ht="16.5" customHeight="1">
      <c r="A19" s="13"/>
      <c r="B19" s="15"/>
      <c r="C19" s="8"/>
      <c r="D19" s="16"/>
      <c r="E19" s="15"/>
      <c r="F19" s="16"/>
    </row>
    <row r="20" spans="1:6" s="4" customFormat="1">
      <c r="A20" s="17" t="s">
        <v>12</v>
      </c>
      <c r="B20" s="18" t="s">
        <v>19</v>
      </c>
      <c r="C20" s="13"/>
      <c r="D20" s="16"/>
      <c r="E20" s="15"/>
      <c r="F20" s="16"/>
    </row>
    <row r="21" spans="1:6" s="4" customFormat="1">
      <c r="A21" s="17"/>
      <c r="B21" s="18"/>
      <c r="C21" s="8"/>
      <c r="D21" s="16"/>
      <c r="E21" s="15"/>
      <c r="F21" s="16"/>
    </row>
    <row r="22" spans="1:6" s="4" customFormat="1" ht="165">
      <c r="A22" s="13">
        <v>1</v>
      </c>
      <c r="B22" s="15" t="s">
        <v>29</v>
      </c>
      <c r="C22" s="8">
        <v>2</v>
      </c>
      <c r="D22" s="16">
        <v>1300</v>
      </c>
      <c r="E22" s="15" t="s">
        <v>16</v>
      </c>
      <c r="F22" s="16">
        <f>+C22*D22</f>
        <v>2600</v>
      </c>
    </row>
    <row r="23" spans="1:6" s="4" customFormat="1">
      <c r="A23" s="13"/>
      <c r="B23" s="15"/>
      <c r="C23" s="8"/>
      <c r="D23" s="16"/>
      <c r="E23" s="15"/>
      <c r="F23" s="16"/>
    </row>
    <row r="24" spans="1:6" s="4" customFormat="1" ht="150">
      <c r="A24" s="13">
        <v>2</v>
      </c>
      <c r="B24" s="15" t="s">
        <v>63</v>
      </c>
      <c r="C24" s="8">
        <v>2</v>
      </c>
      <c r="D24" s="16">
        <v>1200</v>
      </c>
      <c r="E24" s="15" t="s">
        <v>16</v>
      </c>
      <c r="F24" s="16">
        <f>+C24*D24</f>
        <v>2400</v>
      </c>
    </row>
    <row r="25" spans="1:6" s="4" customFormat="1">
      <c r="A25" s="13"/>
      <c r="B25" s="15"/>
      <c r="C25" s="8"/>
      <c r="D25" s="16"/>
      <c r="E25" s="15"/>
      <c r="F25" s="16"/>
    </row>
    <row r="26" spans="1:6" s="4" customFormat="1">
      <c r="A26" s="17" t="s">
        <v>13</v>
      </c>
      <c r="B26" s="18" t="s">
        <v>20</v>
      </c>
      <c r="C26" s="8"/>
      <c r="D26" s="16"/>
      <c r="E26" s="15"/>
      <c r="F26" s="16"/>
    </row>
    <row r="27" spans="1:6" s="4" customFormat="1" ht="45">
      <c r="A27" s="13">
        <v>1</v>
      </c>
      <c r="B27" s="15" t="s">
        <v>24</v>
      </c>
      <c r="C27" s="8"/>
      <c r="D27" s="16"/>
      <c r="E27" s="15"/>
      <c r="F27" s="16"/>
    </row>
    <row r="28" spans="1:6" s="4" customFormat="1">
      <c r="A28" s="13"/>
      <c r="B28" s="15"/>
      <c r="C28" s="8"/>
      <c r="D28" s="16"/>
      <c r="E28" s="15"/>
      <c r="F28" s="16"/>
    </row>
    <row r="29" spans="1:6" s="4" customFormat="1">
      <c r="A29" s="13" t="s">
        <v>6</v>
      </c>
      <c r="B29" s="15" t="s">
        <v>55</v>
      </c>
      <c r="C29" s="8">
        <v>1</v>
      </c>
      <c r="D29" s="16">
        <f>2500+500+2500+2500</f>
        <v>8000</v>
      </c>
      <c r="E29" s="15" t="s">
        <v>16</v>
      </c>
      <c r="F29" s="16">
        <f>C29*D29</f>
        <v>8000</v>
      </c>
    </row>
    <row r="30" spans="1:6" s="4" customFormat="1">
      <c r="A30" s="13"/>
      <c r="B30" s="15" t="s">
        <v>56</v>
      </c>
      <c r="C30" s="8"/>
      <c r="D30" s="16"/>
      <c r="E30" s="15"/>
      <c r="F30" s="16"/>
    </row>
    <row r="31" spans="1:6" s="4" customFormat="1" ht="30">
      <c r="A31" s="13"/>
      <c r="B31" s="15" t="s">
        <v>57</v>
      </c>
      <c r="C31" s="8"/>
      <c r="D31" s="16"/>
      <c r="E31" s="15"/>
      <c r="F31" s="16"/>
    </row>
    <row r="32" spans="1:6" s="4" customFormat="1">
      <c r="A32" s="13"/>
      <c r="B32" s="15"/>
      <c r="C32" s="8"/>
      <c r="D32" s="16"/>
      <c r="E32" s="15"/>
      <c r="F32" s="16"/>
    </row>
    <row r="33" spans="1:6" s="4" customFormat="1">
      <c r="A33" s="13"/>
      <c r="B33" s="15"/>
      <c r="C33" s="8"/>
      <c r="D33" s="20"/>
      <c r="E33" s="21"/>
      <c r="F33" s="16"/>
    </row>
    <row r="34" spans="1:6" s="4" customFormat="1">
      <c r="A34" s="17" t="s">
        <v>21</v>
      </c>
      <c r="B34" s="18" t="s">
        <v>64</v>
      </c>
      <c r="C34" s="8"/>
      <c r="D34" s="20"/>
      <c r="E34" s="21"/>
      <c r="F34" s="16"/>
    </row>
    <row r="35" spans="1:6" s="4" customFormat="1">
      <c r="A35" s="13"/>
      <c r="B35" s="15"/>
      <c r="C35" s="8"/>
      <c r="D35" s="20"/>
      <c r="E35" s="21"/>
      <c r="F35" s="16"/>
    </row>
    <row r="36" spans="1:6" s="4" customFormat="1" ht="120">
      <c r="A36" s="13">
        <v>1</v>
      </c>
      <c r="B36" s="15" t="s">
        <v>34</v>
      </c>
      <c r="C36" s="8">
        <v>2</v>
      </c>
      <c r="D36" s="20">
        <v>1400</v>
      </c>
      <c r="E36" s="21" t="s">
        <v>16</v>
      </c>
      <c r="F36" s="16">
        <f>+C36*D36</f>
        <v>2800</v>
      </c>
    </row>
    <row r="37" spans="1:6" s="4" customFormat="1">
      <c r="A37" s="13"/>
      <c r="B37" s="15"/>
      <c r="C37" s="8"/>
      <c r="D37" s="20"/>
      <c r="E37" s="21"/>
      <c r="F37" s="16"/>
    </row>
    <row r="38" spans="1:6" s="4" customFormat="1" ht="30">
      <c r="A38" s="13">
        <v>2</v>
      </c>
      <c r="B38" s="15" t="s">
        <v>26</v>
      </c>
      <c r="C38" s="8">
        <v>2</v>
      </c>
      <c r="D38" s="20">
        <v>170</v>
      </c>
      <c r="E38" s="21" t="s">
        <v>16</v>
      </c>
      <c r="F38" s="16">
        <f>+C38*D38</f>
        <v>340</v>
      </c>
    </row>
    <row r="39" spans="1:6" s="4" customFormat="1">
      <c r="A39" s="13"/>
      <c r="B39" s="15"/>
      <c r="C39" s="8"/>
      <c r="D39" s="20"/>
      <c r="E39" s="21"/>
      <c r="F39" s="16"/>
    </row>
    <row r="40" spans="1:6" s="4" customFormat="1" ht="30">
      <c r="A40" s="13">
        <v>3</v>
      </c>
      <c r="B40" s="15" t="s">
        <v>27</v>
      </c>
      <c r="C40" s="8">
        <v>2</v>
      </c>
      <c r="D40" s="20">
        <v>150</v>
      </c>
      <c r="E40" s="21" t="s">
        <v>16</v>
      </c>
      <c r="F40" s="16">
        <f>+C40*D40</f>
        <v>300</v>
      </c>
    </row>
    <row r="41" spans="1:6" s="4" customFormat="1" ht="15" customHeight="1">
      <c r="A41" s="13"/>
      <c r="B41" s="15"/>
      <c r="C41" s="8"/>
      <c r="D41" s="20"/>
      <c r="E41" s="21"/>
      <c r="F41" s="16"/>
    </row>
    <row r="42" spans="1:6" ht="15" customHeight="1">
      <c r="A42" s="13"/>
      <c r="B42" s="12"/>
      <c r="C42" s="30" t="s">
        <v>45</v>
      </c>
      <c r="D42" s="30"/>
      <c r="E42" s="30"/>
      <c r="F42" s="19">
        <f>SUM(F6:F41)</f>
        <v>48590</v>
      </c>
    </row>
    <row r="43" spans="1:6">
      <c r="A43" s="8"/>
      <c r="B43" s="7"/>
      <c r="C43" s="8"/>
      <c r="D43" s="7"/>
      <c r="E43" s="8"/>
      <c r="F43" s="7"/>
    </row>
    <row r="44" spans="1:6">
      <c r="A44" s="8"/>
      <c r="B44" s="22" t="s">
        <v>46</v>
      </c>
      <c r="C44" s="9"/>
      <c r="D44" s="23" t="s">
        <v>47</v>
      </c>
      <c r="E44" s="9"/>
      <c r="F44" s="19">
        <v>49000</v>
      </c>
    </row>
    <row r="45" spans="1:6">
      <c r="A45" s="8"/>
      <c r="B45" s="22"/>
      <c r="C45" s="9"/>
      <c r="D45" s="23"/>
      <c r="E45" s="9"/>
      <c r="F45" s="9"/>
    </row>
    <row r="46" spans="1:6">
      <c r="A46" s="8"/>
      <c r="B46" s="10"/>
      <c r="C46" s="11" t="s">
        <v>35</v>
      </c>
      <c r="D46" s="7"/>
      <c r="E46" s="8"/>
      <c r="F46" s="7"/>
    </row>
    <row r="47" spans="1:6">
      <c r="A47" s="11" t="s">
        <v>37</v>
      </c>
      <c r="B47" s="7"/>
      <c r="C47" s="8"/>
      <c r="D47" s="7"/>
      <c r="E47" s="8"/>
      <c r="F47" s="7"/>
    </row>
    <row r="48" spans="1:6">
      <c r="A48" s="13"/>
      <c r="B48" s="12"/>
      <c r="C48" s="8"/>
      <c r="D48" s="7"/>
      <c r="E48" s="8"/>
      <c r="F48" s="12"/>
    </row>
    <row r="49" spans="1:6">
      <c r="A49" s="14" t="s">
        <v>58</v>
      </c>
      <c r="B49" s="12"/>
      <c r="C49" s="11" t="s">
        <v>36</v>
      </c>
      <c r="D49" s="7"/>
      <c r="E49" s="8"/>
      <c r="F49" s="12"/>
    </row>
    <row r="50" spans="1:6">
      <c r="A50" s="13"/>
      <c r="B50" s="12"/>
      <c r="C50" s="8"/>
      <c r="D50" s="7"/>
      <c r="E50" s="8"/>
      <c r="F50" s="12"/>
    </row>
    <row r="51" spans="1:6">
      <c r="A51" s="13"/>
      <c r="B51" s="12"/>
      <c r="C51" s="8"/>
      <c r="D51" s="7"/>
      <c r="E51" s="8"/>
      <c r="F51" s="12"/>
    </row>
    <row r="52" spans="1:6">
      <c r="A52" s="13"/>
      <c r="B52" s="26" t="s">
        <v>59</v>
      </c>
      <c r="C52" s="8"/>
      <c r="D52" s="7"/>
      <c r="E52" s="8"/>
      <c r="F52" s="12"/>
    </row>
    <row r="53" spans="1:6">
      <c r="A53" s="13"/>
      <c r="B53" s="26" t="s">
        <v>60</v>
      </c>
      <c r="C53" s="8"/>
      <c r="D53" s="7"/>
      <c r="E53" s="8"/>
      <c r="F53" s="12"/>
    </row>
    <row r="54" spans="1:6">
      <c r="A54" s="13"/>
      <c r="B54" s="12"/>
      <c r="C54" s="8"/>
      <c r="D54" s="7"/>
      <c r="E54" s="8"/>
      <c r="F54" s="12"/>
    </row>
    <row r="55" spans="1:6">
      <c r="A55" s="13"/>
      <c r="B55" s="12"/>
      <c r="C55" s="8"/>
      <c r="D55" s="7"/>
      <c r="E55" s="8"/>
      <c r="F55" s="12"/>
    </row>
    <row r="56" spans="1:6">
      <c r="A56" s="13"/>
      <c r="B56" s="12"/>
      <c r="C56" s="8"/>
      <c r="D56" s="7"/>
      <c r="E56" s="8"/>
      <c r="F56" s="12"/>
    </row>
    <row r="57" spans="1:6">
      <c r="A57" s="13"/>
      <c r="B57" s="12"/>
      <c r="C57" s="8"/>
      <c r="D57" s="7"/>
      <c r="E57" s="8"/>
      <c r="F57" s="12"/>
    </row>
    <row r="58" spans="1:6">
      <c r="A58" s="13"/>
      <c r="B58" s="12"/>
      <c r="C58" s="8"/>
      <c r="D58" s="7"/>
      <c r="E58" s="8"/>
      <c r="F58" s="12"/>
    </row>
    <row r="59" spans="1:6">
      <c r="A59" s="13"/>
      <c r="B59" s="12"/>
      <c r="C59" s="13"/>
      <c r="D59" s="12"/>
      <c r="E59" s="13"/>
      <c r="F59" s="12"/>
    </row>
    <row r="60" spans="1:6">
      <c r="A60" s="13"/>
      <c r="B60" s="12"/>
      <c r="C60" s="13"/>
      <c r="D60" s="12"/>
      <c r="E60" s="13"/>
      <c r="F60" s="12"/>
    </row>
    <row r="61" spans="1:6">
      <c r="A61" s="13"/>
      <c r="B61" s="12"/>
      <c r="C61" s="13"/>
      <c r="D61" s="12"/>
      <c r="E61" s="13"/>
      <c r="F61" s="12"/>
    </row>
    <row r="62" spans="1:6">
      <c r="A62" s="13"/>
      <c r="B62" s="12"/>
      <c r="C62" s="13"/>
      <c r="D62" s="12"/>
      <c r="E62" s="13"/>
      <c r="F62" s="12"/>
    </row>
    <row r="63" spans="1:6">
      <c r="A63" s="13"/>
      <c r="B63" s="12"/>
      <c r="C63" s="13"/>
      <c r="D63" s="12"/>
      <c r="E63" s="13"/>
      <c r="F63" s="12"/>
    </row>
    <row r="64" spans="1:6">
      <c r="A64" s="13"/>
      <c r="B64" s="12"/>
      <c r="C64" s="13"/>
      <c r="D64" s="12"/>
      <c r="E64" s="13"/>
      <c r="F64" s="12"/>
    </row>
    <row r="65" spans="1:6">
      <c r="A65" s="13"/>
      <c r="B65" s="12"/>
      <c r="C65" s="13"/>
      <c r="D65" s="12"/>
      <c r="E65" s="13"/>
      <c r="F65" s="12"/>
    </row>
    <row r="66" spans="1:6">
      <c r="A66" s="13"/>
      <c r="B66" s="12"/>
      <c r="C66" s="13"/>
      <c r="D66" s="12"/>
      <c r="E66" s="13"/>
      <c r="F66" s="12"/>
    </row>
    <row r="67" spans="1:6">
      <c r="A67" s="13"/>
      <c r="B67" s="12"/>
      <c r="C67" s="13"/>
      <c r="D67" s="12"/>
      <c r="E67" s="13"/>
      <c r="F67" s="12"/>
    </row>
  </sheetData>
  <mergeCells count="2">
    <mergeCell ref="A1:F1"/>
    <mergeCell ref="C42:E42"/>
  </mergeCells>
  <pageMargins left="1" right="0.5" top="1.25" bottom="0.25" header="0.17" footer="0.18"/>
  <pageSetup scale="80"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 (Branch)</vt:lpstr>
      <vt:lpstr>Estimate (ATM)</vt:lpstr>
      <vt:lpstr>'Estimate (ATM)'!Print_Area</vt:lpstr>
      <vt:lpstr>'Estimate (Branch)'!Print_Area</vt:lpstr>
    </vt:vector>
  </TitlesOfParts>
  <Company>Parameter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Rajesh</dc:creator>
  <cp:lastModifiedBy>VIRAT THAKORE</cp:lastModifiedBy>
  <cp:lastPrinted>2023-11-08T05:35:18Z</cp:lastPrinted>
  <dcterms:created xsi:type="dcterms:W3CDTF">2009-07-13T04:57:55Z</dcterms:created>
  <dcterms:modified xsi:type="dcterms:W3CDTF">2023-12-02T10:32:30Z</dcterms:modified>
</cp:coreProperties>
</file>